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Sheet2" sheetId="7" r:id="rId1"/>
  </sheets>
  <calcPr calcId="162913"/>
</workbook>
</file>

<file path=xl/calcChain.xml><?xml version="1.0" encoding="utf-8"?>
<calcChain xmlns="http://schemas.openxmlformats.org/spreadsheetml/2006/main">
  <c r="D40" i="7" l="1"/>
  <c r="D38" i="7"/>
  <c r="D37" i="7"/>
  <c r="D36" i="7"/>
  <c r="D35" i="7"/>
  <c r="F37" i="7" l="1"/>
  <c r="F36" i="7"/>
  <c r="F35" i="7" l="1"/>
  <c r="D39" i="7" l="1"/>
  <c r="F38" i="7" l="1"/>
  <c r="D50" i="7"/>
  <c r="F45" i="7"/>
  <c r="D43" i="7"/>
  <c r="F43" i="7" s="1"/>
  <c r="F50" i="7" l="1"/>
  <c r="F33" i="7"/>
  <c r="F32" i="7"/>
  <c r="F30" i="7"/>
  <c r="F28" i="7"/>
  <c r="F27" i="7"/>
  <c r="F24" i="7"/>
  <c r="F23" i="7"/>
  <c r="F21" i="7"/>
  <c r="F20" i="7"/>
  <c r="F19" i="7"/>
  <c r="F18" i="7"/>
  <c r="F17" i="7"/>
  <c r="F16" i="7"/>
  <c r="F15" i="7"/>
  <c r="F14" i="7"/>
  <c r="F13" i="7"/>
  <c r="F12" i="7"/>
  <c r="F11" i="7"/>
  <c r="F10" i="7"/>
  <c r="F9" i="7"/>
  <c r="F8" i="7"/>
  <c r="F7" i="7"/>
  <c r="F6" i="7"/>
  <c r="D44" i="7" l="1"/>
  <c r="F44" i="7" s="1"/>
  <c r="F40" i="7"/>
  <c r="D52" i="7" l="1"/>
  <c r="F52" i="7" s="1"/>
  <c r="F39" i="7"/>
  <c r="D49" i="7" l="1"/>
  <c r="F49" i="7" s="1"/>
  <c r="D42" i="7"/>
  <c r="F42" i="7" s="1"/>
  <c r="D51" i="7"/>
  <c r="F51" i="7" s="1"/>
  <c r="F46" i="7" l="1"/>
  <c r="F47" i="7" l="1"/>
  <c r="F53" i="7" s="1"/>
</calcChain>
</file>

<file path=xl/sharedStrings.xml><?xml version="1.0" encoding="utf-8"?>
<sst xmlns="http://schemas.openxmlformats.org/spreadsheetml/2006/main" count="120" uniqueCount="100">
  <si>
    <t>Unit</t>
  </si>
  <si>
    <t>Qty</t>
  </si>
  <si>
    <t>=</t>
  </si>
  <si>
    <t>M³</t>
  </si>
  <si>
    <t>Total</t>
  </si>
  <si>
    <t>Difference cost of materials</t>
  </si>
  <si>
    <t>Demolishing brick work including stacking of serviceable material and disposal of unserviceable material within 50 meters lead: In cement mortar</t>
  </si>
  <si>
    <t>1                BCD         15.7.4</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</si>
  <si>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</si>
  <si>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</si>
  <si>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</si>
  <si>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</si>
  <si>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</si>
  <si>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</si>
  <si>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</si>
  <si>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</si>
  <si>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6               BCD         13.56.1</t>
  </si>
  <si>
    <t>Pointing on brick work with cement mortar 1:3(1 cement:3 coarse sand): Flush pointing</t>
  </si>
  <si>
    <t>7               BCD         6.1.12/A</t>
  </si>
  <si>
    <t>Brick work with bricks of class designation 100A in foundations and plinth in Cement mortar 1 .:4 (1 cement: 4 coarse sand )</t>
  </si>
  <si>
    <t xml:space="preserve">12 mm cement plaster 1:4( 1 cement: 4coarse sand) finished with a floating coat of near cement </t>
  </si>
  <si>
    <t>8             BCD         11.72</t>
  </si>
  <si>
    <t>9              BCD         11.3.1</t>
  </si>
  <si>
    <t>Cement concrete flooring 1:2:4(1 cement:2 coarse:sand:4 graded stone agregate) finished with a floating coat of neat cement including cement slurry, etc. but excluding the cost of nosing of steps etc. complete</t>
  </si>
  <si>
    <t>Add for excavation of  extra siltation (up to 5.0m) -do- all comp as per direction of E/I</t>
  </si>
  <si>
    <t xml:space="preserve">Add for unseen item occurs during cleaning work </t>
  </si>
  <si>
    <t>Brick Flat Soiling -do-all comp. job as per direction of E/I.</t>
  </si>
  <si>
    <t>Providing pully, rope (18 Mtr) and MS Bucket</t>
  </si>
  <si>
    <t>Providing and fixing MS Grill of requare pettern in fram  etc with flat square of round bars etc all complete job</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</si>
  <si>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</si>
  <si>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10 BCD 5.2.2</t>
  </si>
  <si>
    <t>Reinforcement for R.C.C. work including straightening, cutting, bending, placing in position and binding all complete. Thermo-Mechanically Treated bars TMTC-500-10mm dia</t>
  </si>
  <si>
    <t>kg</t>
  </si>
  <si>
    <t>11 BCD 5.22.7A</t>
  </si>
  <si>
    <t>12               BCD         13.17.2</t>
  </si>
  <si>
    <t>(i)</t>
  </si>
  <si>
    <t>(ii)</t>
  </si>
  <si>
    <t>(iii)</t>
  </si>
  <si>
    <t>(iv)</t>
  </si>
  <si>
    <t>(v)</t>
  </si>
  <si>
    <t>(vi)</t>
  </si>
  <si>
    <t xml:space="preserve">(i) </t>
  </si>
  <si>
    <t xml:space="preserve">(ii) </t>
  </si>
  <si>
    <t>Cement</t>
  </si>
  <si>
    <t xml:space="preserve">Stone Chips </t>
  </si>
  <si>
    <t>Add 5.36% additional GST</t>
  </si>
  <si>
    <t xml:space="preserve">BILL OF QUANTITIES (BOQ) </t>
  </si>
  <si>
    <t>Block</t>
  </si>
  <si>
    <t>H. Kharagpur</t>
  </si>
  <si>
    <t>District:</t>
  </si>
  <si>
    <t>Munger</t>
  </si>
  <si>
    <t>Sl.  SOR No. No.</t>
  </si>
  <si>
    <t>Description of Items</t>
  </si>
  <si>
    <t>Rate (Rs.)</t>
  </si>
  <si>
    <t xml:space="preserve">   Amount (Rs.)</t>
  </si>
  <si>
    <t>5 BCD 14.78</t>
  </si>
  <si>
    <t>sqm</t>
  </si>
  <si>
    <t>cum</t>
  </si>
  <si>
    <t>KG</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</si>
  <si>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</si>
  <si>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</si>
  <si>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</si>
  <si>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</si>
  <si>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</si>
  <si>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</si>
  <si>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</si>
  <si>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</si>
  <si>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</si>
  <si>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</si>
  <si>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</si>
  <si>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</si>
  <si>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</si>
  <si>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</si>
  <si>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</si>
  <si>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t>24  5.22.7</t>
    </r>
    <r>
      <rPr>
        <b/>
        <sz val="11"/>
        <color theme="1"/>
        <rFont val="Calibri"/>
        <family val="2"/>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</si>
  <si>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</si>
  <si>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</si>
  <si>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</si>
  <si>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</si>
  <si>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</si>
  <si>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</si>
  <si>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%0</t>
  </si>
  <si>
    <t>mt</t>
  </si>
  <si>
    <t>Add Signboard &amp; Photography</t>
  </si>
  <si>
    <t xml:space="preserve"> Add SEIGNIORAGE FEE 10% ON BASIC COST OF MINES MATERIALS</t>
  </si>
  <si>
    <t>Brick</t>
  </si>
  <si>
    <t>No</t>
  </si>
  <si>
    <t xml:space="preserve">Coarse Sand </t>
  </si>
  <si>
    <t>(iV)</t>
  </si>
  <si>
    <t>Local sand</t>
  </si>
  <si>
    <t>%o</t>
  </si>
  <si>
    <t>Brick (7+1) Km</t>
  </si>
  <si>
    <t>Coarse sand (45+1 ) Km</t>
  </si>
  <si>
    <t>Stone chips(126+1) Km</t>
  </si>
  <si>
    <t>Cement  (1 Km)</t>
  </si>
  <si>
    <t>Local sand (2+1) Km</t>
  </si>
  <si>
    <t>Steel (1 )Km</t>
  </si>
  <si>
    <t xml:space="preserve">Steel </t>
  </si>
  <si>
    <t>Details Estimate For the Special Repair Of Circular Well and Construction of soakpit  at Ward No. -24  Near Satsang Bhavan  ,N P -Haveli Kharagpur, Munger.</t>
  </si>
  <si>
    <t>Total Amounts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</si>
</sst>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
    <numFmt numFmtId="166" formatCode="0.00000"/>
    <numFmt numFmtId="167" formatCode="0.0000"/>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2"/>
      <name val="Cambria"/>
      <family val="1"/>
      <scheme val="major"/>
    </font>
    <font>
      <sz val="11"/>
      <name val="Calibri"/>
      <family val="2"/>
      <scheme val="minor"/>
    </font>
    <font>
      <sz val="12"/>
      <name val="Calibri"/>
      <family val="2"/>
      <scheme val="minor"/>
    </font>
    <font>
      <sz val="16"/>
      <color theme="1"/>
      <name val="Bookman Old Style"/>
      <family val="1"/>
    </font>
    <font>
      <sz val="11"/>
      <color theme="1"/>
      <name val="Calibri"/>
      <family val="2"/>
    </font>
    <font>
      <b/>
      <sz val="12"/>
      <color theme="1"/>
      <name val="Bookman Old Style"/>
      <family val="1"/>
    </font>
    <font>
      <b/>
      <sz val="10"/>
      <color theme="1"/>
      <name val="Calibri"/>
      <family val="2"/>
      <scheme val="minor"/>
    </font>
  </fonts>
  <fills count="3">
    <fill>
      <patternFill patternType="none"/>
    </fill>
    <fill>
      <patternFill patternType="gray125"/>
    </fill>
    <fill>
      <patternFill patternType="solid">
        <fgColor theme="0" tint="-0.2499465926084170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6">
    <xf numFmtId="0" fontId="0" fillId="0" borderId="0" xfId="0"/>
    <xf numFmtId="0" fontId="0" fillId="0" borderId="1" xfId="0"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Font="1" applyBorder="1" applyAlignment="1">
      <alignment horizontal="center" vertical="center"/>
    </xf>
    <xf numFmtId="0" fontId="2" fillId="0" borderId="1" xfId="0" applyFont="1" applyBorder="1" applyAlignment="1">
      <alignment horizontal="center" vertical="center"/>
    </xf>
    <xf numFmtId="0" fontId="0"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0" fillId="0" borderId="1" xfId="0" applyBorder="1"/>
    <xf numFmtId="0" fontId="0" fillId="0" borderId="1" xfId="0" applyBorder="1" applyAlignment="1">
      <alignment vertical="center"/>
    </xf>
    <xf numFmtId="49" fontId="4" fillId="0" borderId="2"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0" fillId="0" borderId="1" xfId="0" applyBorder="1" applyAlignment="1">
      <alignment horizontal="justify" vertical="center" wrapText="1"/>
    </xf>
    <xf numFmtId="165" fontId="0" fillId="0" borderId="1" xfId="0" applyNumberFormat="1" applyBorder="1"/>
    <xf numFmtId="2" fontId="0" fillId="0" borderId="1" xfId="0" applyNumberFormat="1" applyBorder="1" applyAlignment="1">
      <alignment vertical="center"/>
    </xf>
    <xf numFmtId="0" fontId="0" fillId="0" borderId="1" xfId="0" applyBorder="1" applyAlignment="1">
      <alignment horizontal="left" vertical="center" wrapText="1"/>
    </xf>
    <xf numFmtId="2" fontId="0" fillId="0" borderId="1" xfId="1" applyNumberFormat="1" applyFont="1" applyBorder="1" applyAlignment="1">
      <alignment vertical="center"/>
    </xf>
    <xf numFmtId="165" fontId="0" fillId="0" borderId="1" xfId="0" applyNumberFormat="1" applyBorder="1" applyAlignment="1">
      <alignment vertical="center"/>
    </xf>
    <xf numFmtId="2" fontId="3" fillId="0" borderId="1" xfId="0" applyNumberFormat="1" applyFont="1" applyBorder="1" applyAlignment="1">
      <alignment vertical="center"/>
    </xf>
    <xf numFmtId="49" fontId="0" fillId="0" borderId="1" xfId="0" applyNumberFormat="1" applyBorder="1"/>
    <xf numFmtId="166" fontId="0" fillId="0" borderId="1" xfId="0" applyNumberFormat="1" applyBorder="1" applyAlignment="1">
      <alignment vertical="center"/>
    </xf>
    <xf numFmtId="0" fontId="0" fillId="0" borderId="1" xfId="0" applyBorder="1" applyAlignment="1">
      <alignment horizontal="center" vertical="center"/>
    </xf>
    <xf numFmtId="0" fontId="8" fillId="0" borderId="1" xfId="0" applyFont="1" applyBorder="1"/>
    <xf numFmtId="0" fontId="2" fillId="0" borderId="1" xfId="0" applyFont="1" applyBorder="1"/>
    <xf numFmtId="0" fontId="8" fillId="0" borderId="1" xfId="0" applyFont="1" applyBorder="1" applyAlignment="1"/>
    <xf numFmtId="2" fontId="0" fillId="0" borderId="1" xfId="0" applyNumberFormat="1" applyBorder="1"/>
    <xf numFmtId="167" fontId="0" fillId="0" borderId="1" xfId="0" applyNumberFormat="1" applyBorder="1" applyAlignment="1">
      <alignment vertical="center"/>
    </xf>
    <xf numFmtId="1" fontId="0" fillId="0" borderId="1" xfId="0" applyNumberFormat="1" applyBorder="1" applyAlignment="1">
      <alignment vertical="center"/>
    </xf>
    <xf numFmtId="49" fontId="0" fillId="0" borderId="1" xfId="0" applyNumberFormat="1" applyBorder="1" applyAlignment="1">
      <alignment horizontal="left" vertical="center" wrapText="1"/>
    </xf>
    <xf numFmtId="165" fontId="0" fillId="0" borderId="1" xfId="1" applyNumberFormat="1" applyFont="1" applyBorder="1" applyAlignment="1">
      <alignment vertical="center"/>
    </xf>
    <xf numFmtId="0" fontId="6" fillId="0" borderId="1" xfId="0" applyFont="1" applyBorder="1" applyAlignment="1">
      <alignment horizontal="center"/>
    </xf>
    <xf numFmtId="0" fontId="7" fillId="0" borderId="1"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workbookViewId="0">
      <selection sqref="A1:F53"/>
    </sheetView>
  </sheetViews>
  <sheetFormatPr defaultRowHeight="15" x14ac:dyDescent="0.25"/>
  <cols>
    <col min="2" max="2" width="39.28515625" customWidth="1"/>
    <col min="3" max="3" width="9" customWidth="1"/>
    <col min="4" max="4" width="9.5703125" customWidth="1"/>
    <col min="5" max="5" width="9.42578125" customWidth="1"/>
    <col min="6" max="6" width="10.28515625" customWidth="1"/>
  </cols>
  <sheetData>
    <row r="1" spans="1:6" ht="20.25" x14ac:dyDescent="0.3">
      <c r="A1" s="32" t="s">
        <v>46</v>
      </c>
      <c r="B1" s="32"/>
      <c r="C1" s="32"/>
      <c r="D1" s="32"/>
      <c r="E1" s="32"/>
      <c r="F1" s="32"/>
    </row>
    <row r="2" spans="1:6" ht="31.5" customHeight="1" x14ac:dyDescent="0.25">
      <c r="A2" s="33" t="s">
        <v>98</v>
      </c>
      <c r="B2" s="33"/>
      <c r="C2" s="33"/>
      <c r="D2" s="33"/>
      <c r="E2" s="33"/>
      <c r="F2" s="33"/>
    </row>
    <row r="3" spans="1:6" ht="15.75" x14ac:dyDescent="0.25">
      <c r="A3" s="4" t="s">
        <v>47</v>
      </c>
      <c r="B3" s="24" t="s">
        <v>48</v>
      </c>
      <c r="C3" s="25" t="s">
        <v>49</v>
      </c>
      <c r="D3" s="26" t="s">
        <v>50</v>
      </c>
      <c r="E3" s="26"/>
      <c r="F3" s="8"/>
    </row>
    <row r="4" spans="1:6" x14ac:dyDescent="0.25">
      <c r="A4" s="23"/>
      <c r="B4" s="8"/>
      <c r="C4" s="8"/>
      <c r="D4" s="8"/>
      <c r="E4" s="8"/>
      <c r="F4" s="8"/>
    </row>
    <row r="5" spans="1:6" ht="30" x14ac:dyDescent="0.25">
      <c r="A5" s="11" t="s">
        <v>51</v>
      </c>
      <c r="B5" s="12" t="s">
        <v>52</v>
      </c>
      <c r="C5" s="12" t="s">
        <v>0</v>
      </c>
      <c r="D5" s="12" t="s">
        <v>1</v>
      </c>
      <c r="E5" s="12" t="s">
        <v>53</v>
      </c>
      <c r="F5" s="13" t="s">
        <v>54</v>
      </c>
    </row>
    <row r="6" spans="1:6" ht="62.25" customHeight="1" x14ac:dyDescent="0.25">
      <c r="A6" s="2" t="s">
        <v>7</v>
      </c>
      <c r="B6" s="14" t="s">
        <v>6</v>
      </c>
      <c r="C6" s="15" t="s">
        <v>3</v>
      </c>
      <c r="D6" s="9">
        <v>0.55600000000000005</v>
      </c>
      <c r="E6" s="16">
        <v>823.7</v>
      </c>
      <c r="F6" s="18">
        <f>ROUND(D6*E6,0)</f>
        <v>458</v>
      </c>
    </row>
    <row r="7" spans="1:6" ht="45" customHeight="1" x14ac:dyDescent="0.25">
      <c r="A7" s="2" t="s">
        <v>8</v>
      </c>
      <c r="B7" s="14" t="s">
        <v>9</v>
      </c>
      <c r="C7" s="15" t="s">
        <v>10</v>
      </c>
      <c r="D7" s="9">
        <v>5.6520000000000001</v>
      </c>
      <c r="E7" s="16">
        <v>107.2</v>
      </c>
      <c r="F7" s="18">
        <f t="shared" ref="F7:F52" si="0">ROUND(D7*E7,0)</f>
        <v>606</v>
      </c>
    </row>
    <row r="8" spans="1:6" ht="90" x14ac:dyDescent="0.25">
      <c r="A8" s="2" t="s">
        <v>11</v>
      </c>
      <c r="B8" s="14" t="s">
        <v>12</v>
      </c>
      <c r="C8" s="15" t="s">
        <v>3</v>
      </c>
      <c r="D8" s="9">
        <v>3.391</v>
      </c>
      <c r="E8" s="16">
        <v>314.89999999999998</v>
      </c>
      <c r="F8" s="18">
        <f t="shared" si="0"/>
        <v>1068</v>
      </c>
    </row>
    <row r="9" spans="1:6" ht="75" x14ac:dyDescent="0.25">
      <c r="A9" s="2" t="s">
        <v>13</v>
      </c>
      <c r="B9" s="14" t="s">
        <v>14</v>
      </c>
      <c r="C9" s="15" t="s">
        <v>3</v>
      </c>
      <c r="D9" s="9">
        <v>27.128</v>
      </c>
      <c r="E9" s="16">
        <v>12.9</v>
      </c>
      <c r="F9" s="18">
        <f t="shared" si="0"/>
        <v>350</v>
      </c>
    </row>
    <row r="10" spans="1:6" ht="284.25" customHeight="1" x14ac:dyDescent="0.25">
      <c r="A10" s="2" t="s">
        <v>55</v>
      </c>
      <c r="B10" s="14" t="s">
        <v>15</v>
      </c>
      <c r="C10" s="9" t="s">
        <v>56</v>
      </c>
      <c r="D10" s="9">
        <v>37.68</v>
      </c>
      <c r="E10" s="16">
        <v>41.4</v>
      </c>
      <c r="F10" s="18">
        <f t="shared" si="0"/>
        <v>1560</v>
      </c>
    </row>
    <row r="11" spans="1:6" ht="40.5" customHeight="1" x14ac:dyDescent="0.25">
      <c r="A11" s="2" t="s">
        <v>16</v>
      </c>
      <c r="B11" s="14" t="s">
        <v>17</v>
      </c>
      <c r="C11" s="8" t="s">
        <v>57</v>
      </c>
      <c r="D11" s="9">
        <v>7.5359999999999996</v>
      </c>
      <c r="E11" s="16">
        <v>109</v>
      </c>
      <c r="F11" s="18">
        <f t="shared" si="0"/>
        <v>821</v>
      </c>
    </row>
    <row r="12" spans="1:6" ht="54.75" customHeight="1" x14ac:dyDescent="0.25">
      <c r="A12" s="2" t="s">
        <v>18</v>
      </c>
      <c r="B12" s="14" t="s">
        <v>19</v>
      </c>
      <c r="C12" s="9" t="s">
        <v>3</v>
      </c>
      <c r="D12" s="9">
        <v>4.2160000000000002</v>
      </c>
      <c r="E12" s="16">
        <v>5017.8999999999996</v>
      </c>
      <c r="F12" s="18">
        <f t="shared" si="0"/>
        <v>21155</v>
      </c>
    </row>
    <row r="13" spans="1:6" ht="29.25" customHeight="1" x14ac:dyDescent="0.25">
      <c r="A13" s="2" t="s">
        <v>21</v>
      </c>
      <c r="B13" s="14" t="s">
        <v>26</v>
      </c>
      <c r="C13" s="8"/>
      <c r="D13" s="9">
        <v>12.433999999999999</v>
      </c>
      <c r="E13" s="16">
        <v>283.3</v>
      </c>
      <c r="F13" s="18">
        <f t="shared" si="0"/>
        <v>3523</v>
      </c>
    </row>
    <row r="14" spans="1:6" ht="75.75" customHeight="1" x14ac:dyDescent="0.25">
      <c r="A14" s="2" t="s">
        <v>22</v>
      </c>
      <c r="B14" s="14" t="s">
        <v>23</v>
      </c>
      <c r="C14" s="9" t="s">
        <v>3</v>
      </c>
      <c r="D14" s="9">
        <v>12.433999999999999</v>
      </c>
      <c r="E14" s="16">
        <v>289.10000000000002</v>
      </c>
      <c r="F14" s="18">
        <f t="shared" si="0"/>
        <v>3595</v>
      </c>
    </row>
    <row r="15" spans="1:6" ht="135" x14ac:dyDescent="0.25">
      <c r="A15" s="2" t="s">
        <v>30</v>
      </c>
      <c r="B15" s="14" t="s">
        <v>29</v>
      </c>
      <c r="C15" s="9" t="s">
        <v>3</v>
      </c>
      <c r="D15" s="9">
        <v>0.42799999999999999</v>
      </c>
      <c r="E15" s="16">
        <v>5670</v>
      </c>
      <c r="F15" s="18">
        <f t="shared" si="0"/>
        <v>2427</v>
      </c>
    </row>
    <row r="16" spans="1:6" ht="75" x14ac:dyDescent="0.25">
      <c r="A16" s="2" t="s">
        <v>33</v>
      </c>
      <c r="B16" s="14" t="s">
        <v>31</v>
      </c>
      <c r="C16" s="9" t="s">
        <v>58</v>
      </c>
      <c r="D16" s="9">
        <v>36.380000000000003</v>
      </c>
      <c r="E16" s="16">
        <v>94.5</v>
      </c>
      <c r="F16" s="18">
        <f t="shared" si="0"/>
        <v>3438</v>
      </c>
    </row>
    <row r="17" spans="1:6" ht="46.5" customHeight="1" x14ac:dyDescent="0.25">
      <c r="A17" s="2" t="s">
        <v>34</v>
      </c>
      <c r="B17" s="14" t="s">
        <v>20</v>
      </c>
      <c r="C17" s="8" t="s">
        <v>56</v>
      </c>
      <c r="D17" s="9">
        <v>30.396999999999998</v>
      </c>
      <c r="E17" s="16">
        <v>192.2</v>
      </c>
      <c r="F17" s="18">
        <f t="shared" si="0"/>
        <v>5842</v>
      </c>
    </row>
    <row r="18" spans="1:6" ht="37.5" customHeight="1" x14ac:dyDescent="0.25">
      <c r="A18" s="2">
        <v>13</v>
      </c>
      <c r="B18" s="14" t="s">
        <v>24</v>
      </c>
      <c r="C18" s="8" t="s">
        <v>3</v>
      </c>
      <c r="D18" s="9">
        <v>2.2610000000000001</v>
      </c>
      <c r="E18" s="16">
        <v>339.05</v>
      </c>
      <c r="F18" s="18">
        <f t="shared" si="0"/>
        <v>767</v>
      </c>
    </row>
    <row r="19" spans="1:6" ht="27.75" customHeight="1" x14ac:dyDescent="0.25">
      <c r="A19" s="2">
        <v>14</v>
      </c>
      <c r="B19" s="14" t="s">
        <v>25</v>
      </c>
      <c r="C19" s="8"/>
      <c r="D19" s="9">
        <v>1</v>
      </c>
      <c r="E19" s="16">
        <v>2000</v>
      </c>
      <c r="F19" s="18">
        <f t="shared" si="0"/>
        <v>2000</v>
      </c>
    </row>
    <row r="20" spans="1:6" ht="29.25" customHeight="1" x14ac:dyDescent="0.25">
      <c r="A20" s="2">
        <v>15</v>
      </c>
      <c r="B20" s="14" t="s">
        <v>27</v>
      </c>
      <c r="C20" s="8"/>
      <c r="D20" s="29">
        <v>1</v>
      </c>
      <c r="E20" s="16">
        <v>2000</v>
      </c>
      <c r="F20" s="18">
        <f t="shared" si="0"/>
        <v>2000</v>
      </c>
    </row>
    <row r="21" spans="1:6" ht="43.5" customHeight="1" x14ac:dyDescent="0.25">
      <c r="A21" s="2">
        <v>16</v>
      </c>
      <c r="B21" s="14" t="s">
        <v>28</v>
      </c>
      <c r="C21" s="8"/>
      <c r="D21" s="29">
        <v>1</v>
      </c>
      <c r="E21" s="16">
        <v>5000</v>
      </c>
      <c r="F21" s="18">
        <f t="shared" si="0"/>
        <v>5000</v>
      </c>
    </row>
    <row r="22" spans="1:6" x14ac:dyDescent="0.25">
      <c r="A22" s="2"/>
      <c r="B22" s="14" t="s">
        <v>59</v>
      </c>
      <c r="C22" s="8"/>
      <c r="D22" s="9"/>
      <c r="E22" s="16"/>
      <c r="F22" s="18"/>
    </row>
    <row r="23" spans="1:6" ht="30" customHeight="1" x14ac:dyDescent="0.25">
      <c r="A23" s="2" t="s">
        <v>60</v>
      </c>
      <c r="B23" s="14" t="s">
        <v>61</v>
      </c>
      <c r="C23" s="8"/>
      <c r="D23" s="9">
        <v>5.08</v>
      </c>
      <c r="E23" s="16">
        <v>360.7</v>
      </c>
      <c r="F23" s="18">
        <f t="shared" si="0"/>
        <v>1832</v>
      </c>
    </row>
    <row r="24" spans="1:6" ht="165" x14ac:dyDescent="0.25">
      <c r="A24" s="2" t="s">
        <v>62</v>
      </c>
      <c r="B24" s="14" t="s">
        <v>63</v>
      </c>
      <c r="C24" s="8"/>
      <c r="D24" s="16">
        <v>3</v>
      </c>
      <c r="E24" s="16">
        <v>486.8</v>
      </c>
      <c r="F24" s="18">
        <f t="shared" si="0"/>
        <v>1460</v>
      </c>
    </row>
    <row r="25" spans="1:6" ht="42" customHeight="1" x14ac:dyDescent="0.25">
      <c r="A25" s="2" t="s">
        <v>64</v>
      </c>
      <c r="B25" s="14" t="s">
        <v>65</v>
      </c>
      <c r="C25" s="8"/>
      <c r="D25" s="9">
        <v>0.72</v>
      </c>
      <c r="E25" s="16">
        <v>283.3</v>
      </c>
      <c r="F25" s="18">
        <v>205</v>
      </c>
    </row>
    <row r="26" spans="1:6" ht="42.75" customHeight="1" x14ac:dyDescent="0.25">
      <c r="A26" s="2" t="s">
        <v>66</v>
      </c>
      <c r="B26" s="14" t="s">
        <v>67</v>
      </c>
      <c r="C26" s="8"/>
      <c r="D26" s="9">
        <v>7.1999999999999995E-2</v>
      </c>
      <c r="E26" s="16">
        <v>3998.1</v>
      </c>
      <c r="F26" s="18">
        <v>289</v>
      </c>
    </row>
    <row r="27" spans="1:6" ht="53.25" customHeight="1" x14ac:dyDescent="0.25">
      <c r="A27" s="2" t="s">
        <v>68</v>
      </c>
      <c r="B27" s="14" t="s">
        <v>69</v>
      </c>
      <c r="C27" s="8"/>
      <c r="D27" s="9">
        <v>1.3</v>
      </c>
      <c r="E27" s="16">
        <v>5017.8999999999996</v>
      </c>
      <c r="F27" s="18">
        <f t="shared" si="0"/>
        <v>6523</v>
      </c>
    </row>
    <row r="28" spans="1:6" ht="45" customHeight="1" x14ac:dyDescent="0.25">
      <c r="A28" s="2" t="s">
        <v>70</v>
      </c>
      <c r="B28" s="14" t="s">
        <v>71</v>
      </c>
      <c r="C28" s="8"/>
      <c r="D28" s="9">
        <v>1.8</v>
      </c>
      <c r="E28" s="16">
        <v>182</v>
      </c>
      <c r="F28" s="18">
        <f t="shared" si="0"/>
        <v>328</v>
      </c>
    </row>
    <row r="29" spans="1:6" ht="54.75" customHeight="1" x14ac:dyDescent="0.25">
      <c r="A29" s="2" t="s">
        <v>72</v>
      </c>
      <c r="B29" s="14" t="s">
        <v>73</v>
      </c>
      <c r="C29" s="8"/>
      <c r="D29" s="9">
        <v>0.5</v>
      </c>
      <c r="E29" s="16">
        <v>4232.3999999999996</v>
      </c>
      <c r="F29" s="18">
        <v>2096</v>
      </c>
    </row>
    <row r="30" spans="1:6" ht="35.25" customHeight="1" x14ac:dyDescent="0.25">
      <c r="A30" s="2" t="s">
        <v>74</v>
      </c>
      <c r="B30" s="14" t="s">
        <v>75</v>
      </c>
      <c r="C30" s="8"/>
      <c r="D30" s="9">
        <v>44.58</v>
      </c>
      <c r="E30" s="16">
        <v>92.6</v>
      </c>
      <c r="F30" s="18">
        <f t="shared" si="0"/>
        <v>4128</v>
      </c>
    </row>
    <row r="31" spans="1:6" ht="21.75" customHeight="1" x14ac:dyDescent="0.25">
      <c r="A31" s="2" t="s">
        <v>76</v>
      </c>
      <c r="B31" s="14" t="s">
        <v>77</v>
      </c>
      <c r="C31" s="8"/>
      <c r="D31" s="9">
        <v>1.61</v>
      </c>
      <c r="E31" s="16">
        <v>1032</v>
      </c>
      <c r="F31" s="18">
        <v>1657</v>
      </c>
    </row>
    <row r="32" spans="1:6" ht="29.25" customHeight="1" x14ac:dyDescent="0.25">
      <c r="A32" s="2">
        <v>26</v>
      </c>
      <c r="B32" s="14" t="s">
        <v>78</v>
      </c>
      <c r="C32" s="8"/>
      <c r="D32" s="9">
        <v>3</v>
      </c>
      <c r="E32" s="16">
        <v>125.65</v>
      </c>
      <c r="F32" s="18">
        <f t="shared" si="0"/>
        <v>377</v>
      </c>
    </row>
    <row r="33" spans="1:6" ht="21.75" customHeight="1" x14ac:dyDescent="0.25">
      <c r="A33" s="2">
        <v>27</v>
      </c>
      <c r="B33" s="14" t="s">
        <v>79</v>
      </c>
      <c r="C33" s="8"/>
      <c r="D33" s="9">
        <v>1</v>
      </c>
      <c r="E33" s="16">
        <v>800</v>
      </c>
      <c r="F33" s="18">
        <f t="shared" si="0"/>
        <v>800</v>
      </c>
    </row>
    <row r="34" spans="1:6" ht="24.75" customHeight="1" x14ac:dyDescent="0.25">
      <c r="A34" s="2">
        <v>28</v>
      </c>
      <c r="B34" s="17" t="s">
        <v>80</v>
      </c>
      <c r="C34" s="8"/>
      <c r="D34" s="9"/>
      <c r="E34" s="9"/>
      <c r="F34" s="18"/>
    </row>
    <row r="35" spans="1:6" x14ac:dyDescent="0.25">
      <c r="A35" s="5" t="s">
        <v>35</v>
      </c>
      <c r="B35" s="17" t="s">
        <v>91</v>
      </c>
      <c r="C35" s="15" t="s">
        <v>90</v>
      </c>
      <c r="D35" s="19">
        <f>2484+1066</f>
        <v>3550</v>
      </c>
      <c r="E35" s="3">
        <v>866.46</v>
      </c>
      <c r="F35" s="18">
        <f>ROUND(D35*E35/1000,0)</f>
        <v>3076</v>
      </c>
    </row>
    <row r="36" spans="1:6" x14ac:dyDescent="0.25">
      <c r="A36" s="5" t="s">
        <v>36</v>
      </c>
      <c r="B36" s="17" t="s">
        <v>92</v>
      </c>
      <c r="C36" s="15" t="s">
        <v>3</v>
      </c>
      <c r="D36" s="19">
        <f>2.01+0.631</f>
        <v>2.641</v>
      </c>
      <c r="E36" s="3">
        <v>1207.4000000000001</v>
      </c>
      <c r="F36" s="18">
        <f>ROUND(D36*E36,0)</f>
        <v>3189</v>
      </c>
    </row>
    <row r="37" spans="1:6" x14ac:dyDescent="0.25">
      <c r="A37" s="5" t="s">
        <v>37</v>
      </c>
      <c r="B37" s="17" t="s">
        <v>93</v>
      </c>
      <c r="C37" s="15" t="s">
        <v>3</v>
      </c>
      <c r="D37" s="19">
        <f>0.811+0.511</f>
        <v>1.3220000000000001</v>
      </c>
      <c r="E37" s="3">
        <v>2129.25</v>
      </c>
      <c r="F37" s="18">
        <f t="shared" si="0"/>
        <v>2815</v>
      </c>
    </row>
    <row r="38" spans="1:6" x14ac:dyDescent="0.25">
      <c r="A38" s="5" t="s">
        <v>38</v>
      </c>
      <c r="B38" s="17" t="s">
        <v>94</v>
      </c>
      <c r="C38" s="21" t="s">
        <v>82</v>
      </c>
      <c r="D38" s="19">
        <f>1.085+0.273</f>
        <v>1.3580000000000001</v>
      </c>
      <c r="E38" s="3">
        <v>659.47</v>
      </c>
      <c r="F38" s="18">
        <f>ROUND(D38*E38,0)</f>
        <v>896</v>
      </c>
    </row>
    <row r="39" spans="1:6" x14ac:dyDescent="0.25">
      <c r="A39" s="1" t="s">
        <v>39</v>
      </c>
      <c r="B39" s="17" t="s">
        <v>95</v>
      </c>
      <c r="C39" s="15" t="s">
        <v>3</v>
      </c>
      <c r="D39" s="28">
        <f>0.187+0.011</f>
        <v>0.19800000000000001</v>
      </c>
      <c r="E39" s="1">
        <v>267.82</v>
      </c>
      <c r="F39" s="18">
        <f t="shared" si="0"/>
        <v>53</v>
      </c>
    </row>
    <row r="40" spans="1:6" x14ac:dyDescent="0.25">
      <c r="A40" s="1" t="s">
        <v>40</v>
      </c>
      <c r="B40" s="17" t="s">
        <v>96</v>
      </c>
      <c r="C40" s="15" t="s">
        <v>82</v>
      </c>
      <c r="D40" s="22">
        <f>0.03638+0.0446</f>
        <v>8.0979999999999996E-2</v>
      </c>
      <c r="E40" s="1">
        <v>659.47</v>
      </c>
      <c r="F40" s="18">
        <f t="shared" si="0"/>
        <v>53</v>
      </c>
    </row>
    <row r="41" spans="1:6" ht="23.25" customHeight="1" x14ac:dyDescent="0.25">
      <c r="A41" s="23">
        <v>29</v>
      </c>
      <c r="B41" s="17" t="s">
        <v>5</v>
      </c>
      <c r="C41" s="15"/>
      <c r="D41" s="19"/>
      <c r="E41" s="20"/>
      <c r="F41" s="18"/>
    </row>
    <row r="42" spans="1:6" x14ac:dyDescent="0.25">
      <c r="A42" s="10" t="s">
        <v>41</v>
      </c>
      <c r="B42" s="30" t="s">
        <v>85</v>
      </c>
      <c r="C42" s="21" t="s">
        <v>81</v>
      </c>
      <c r="D42" s="19">
        <f>D35</f>
        <v>3550</v>
      </c>
      <c r="E42" s="3">
        <v>421.25</v>
      </c>
      <c r="F42" s="18">
        <f>ROUND(D42*E42/1000,0)</f>
        <v>1495</v>
      </c>
    </row>
    <row r="43" spans="1:6" ht="15.75" x14ac:dyDescent="0.25">
      <c r="A43" s="10" t="s">
        <v>42</v>
      </c>
      <c r="B43" s="30" t="s">
        <v>43</v>
      </c>
      <c r="C43" s="21" t="s">
        <v>82</v>
      </c>
      <c r="D43" s="19">
        <f>D38</f>
        <v>1.3580000000000001</v>
      </c>
      <c r="E43" s="6">
        <v>-76.83</v>
      </c>
      <c r="F43" s="18">
        <f t="shared" si="0"/>
        <v>-104</v>
      </c>
    </row>
    <row r="44" spans="1:6" ht="15.75" x14ac:dyDescent="0.25">
      <c r="A44" s="7" t="s">
        <v>37</v>
      </c>
      <c r="B44" s="30" t="s">
        <v>97</v>
      </c>
      <c r="C44" s="21" t="s">
        <v>32</v>
      </c>
      <c r="D44" s="19">
        <f>D40*1000</f>
        <v>80.97999999999999</v>
      </c>
      <c r="E44" s="6">
        <v>-8.19</v>
      </c>
      <c r="F44" s="31">
        <f>ROUND(D44*E44,0)</f>
        <v>-663</v>
      </c>
    </row>
    <row r="45" spans="1:6" ht="24.75" customHeight="1" x14ac:dyDescent="0.25">
      <c r="A45" s="23">
        <v>30</v>
      </c>
      <c r="B45" s="17" t="s">
        <v>83</v>
      </c>
      <c r="C45" s="21"/>
      <c r="D45" s="29">
        <v>1</v>
      </c>
      <c r="E45" s="19">
        <v>2500</v>
      </c>
      <c r="F45" s="18">
        <f t="shared" si="0"/>
        <v>2500</v>
      </c>
    </row>
    <row r="46" spans="1:6" x14ac:dyDescent="0.25">
      <c r="A46" s="23"/>
      <c r="B46" s="17" t="s">
        <v>4</v>
      </c>
      <c r="C46" s="21"/>
      <c r="D46" s="16"/>
      <c r="E46" s="19" t="s">
        <v>2</v>
      </c>
      <c r="F46" s="18">
        <f>SUM(F6:F45)</f>
        <v>87615</v>
      </c>
    </row>
    <row r="47" spans="1:6" ht="18.75" customHeight="1" x14ac:dyDescent="0.25">
      <c r="A47" s="23">
        <v>31</v>
      </c>
      <c r="B47" s="17" t="s">
        <v>45</v>
      </c>
      <c r="C47" s="21"/>
      <c r="D47" s="16"/>
      <c r="E47" s="19"/>
      <c r="F47" s="18">
        <f>ROUND(F46*5.36/100,0)</f>
        <v>4696</v>
      </c>
    </row>
    <row r="48" spans="1:6" ht="36.75" customHeight="1" x14ac:dyDescent="0.25">
      <c r="A48" s="23">
        <v>32</v>
      </c>
      <c r="B48" s="17" t="s">
        <v>84</v>
      </c>
      <c r="C48" s="21"/>
      <c r="D48" s="16"/>
      <c r="E48" s="19"/>
      <c r="F48" s="18"/>
    </row>
    <row r="49" spans="1:6" x14ac:dyDescent="0.25">
      <c r="A49" s="23" t="s">
        <v>35</v>
      </c>
      <c r="B49" s="17" t="s">
        <v>85</v>
      </c>
      <c r="C49" s="21" t="s">
        <v>86</v>
      </c>
      <c r="D49" s="16">
        <f>D35</f>
        <v>3550</v>
      </c>
      <c r="E49" s="19">
        <v>517</v>
      </c>
      <c r="F49" s="18">
        <f>ROUND(D49*E49/1000,0)</f>
        <v>1835</v>
      </c>
    </row>
    <row r="50" spans="1:6" x14ac:dyDescent="0.25">
      <c r="A50" s="23" t="s">
        <v>36</v>
      </c>
      <c r="B50" s="17" t="s">
        <v>87</v>
      </c>
      <c r="C50" s="21" t="s">
        <v>3</v>
      </c>
      <c r="D50" s="19">
        <f>D36</f>
        <v>2.641</v>
      </c>
      <c r="E50" s="19">
        <v>17.579999999999998</v>
      </c>
      <c r="F50" s="18">
        <f t="shared" si="0"/>
        <v>46</v>
      </c>
    </row>
    <row r="51" spans="1:6" x14ac:dyDescent="0.25">
      <c r="A51" s="23" t="s">
        <v>37</v>
      </c>
      <c r="B51" s="17" t="s">
        <v>44</v>
      </c>
      <c r="C51" s="21" t="s">
        <v>3</v>
      </c>
      <c r="D51" s="19">
        <f>D37</f>
        <v>1.3220000000000001</v>
      </c>
      <c r="E51" s="19">
        <v>59.54</v>
      </c>
      <c r="F51" s="18">
        <f t="shared" si="0"/>
        <v>79</v>
      </c>
    </row>
    <row r="52" spans="1:6" x14ac:dyDescent="0.25">
      <c r="A52" s="23" t="s">
        <v>88</v>
      </c>
      <c r="B52" s="17" t="s">
        <v>89</v>
      </c>
      <c r="C52" s="21" t="s">
        <v>3</v>
      </c>
      <c r="D52" s="19">
        <f>D39</f>
        <v>0.19800000000000001</v>
      </c>
      <c r="E52" s="19">
        <v>14.19</v>
      </c>
      <c r="F52" s="18">
        <f t="shared" si="0"/>
        <v>3</v>
      </c>
    </row>
    <row r="53" spans="1:6" x14ac:dyDescent="0.25">
      <c r="A53" s="8"/>
      <c r="B53" s="8"/>
      <c r="C53" s="8"/>
      <c r="D53" s="34" t="s">
        <v>99</v>
      </c>
      <c r="E53" s="35"/>
      <c r="F53" s="27">
        <f>SUM(F46:F52)</f>
        <v>94274</v>
      </c>
    </row>
  </sheetData>
  <mergeCells count="3">
    <mergeCell ref="A1:F1"/>
    <mergeCell ref="A2:F2"/>
    <mergeCell ref="D53:E5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2025-05-29T12:46:47Z</dcterms:modified>
</cp:coreProperties>
</file>